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3\"/>
    </mc:Choice>
  </mc:AlternateContent>
  <xr:revisionPtr revIDLastSave="0" documentId="13_ncr:1_{09CCDAC6-9E67-4A92-B605-DE0FF1811817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회원정보_표" sheetId="3" r:id="rId2"/>
    <sheet name="참조표" sheetId="2" r:id="rId3"/>
  </sheets>
  <definedNames>
    <definedName name="_xlnm._FilterDatabase" localSheetId="0" hidden="1">회원정보!$A$1:$N$36</definedName>
    <definedName name="_xlnm._FilterDatabase" localSheetId="1" hidden="1">회원정보_표!$A$1:$O$36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2" i="3"/>
  <c r="O36" i="3" l="1"/>
  <c r="M36" i="3"/>
  <c r="K36" i="3"/>
  <c r="N36" i="3" s="1"/>
  <c r="D36" i="3"/>
  <c r="G36" i="3" s="1"/>
  <c r="C36" i="3"/>
  <c r="O35" i="3"/>
  <c r="M35" i="3"/>
  <c r="K35" i="3"/>
  <c r="N35" i="3" s="1"/>
  <c r="D35" i="3"/>
  <c r="G35" i="3" s="1"/>
  <c r="C35" i="3"/>
  <c r="O34" i="3"/>
  <c r="M34" i="3"/>
  <c r="K34" i="3"/>
  <c r="N34" i="3" s="1"/>
  <c r="D34" i="3"/>
  <c r="G34" i="3" s="1"/>
  <c r="C34" i="3"/>
  <c r="O33" i="3"/>
  <c r="M33" i="3"/>
  <c r="K33" i="3"/>
  <c r="N33" i="3" s="1"/>
  <c r="D33" i="3"/>
  <c r="G33" i="3" s="1"/>
  <c r="C33" i="3"/>
  <c r="O32" i="3"/>
  <c r="M32" i="3"/>
  <c r="K32" i="3"/>
  <c r="N32" i="3" s="1"/>
  <c r="D32" i="3"/>
  <c r="G32" i="3" s="1"/>
  <c r="C32" i="3"/>
  <c r="O31" i="3"/>
  <c r="M31" i="3"/>
  <c r="K31" i="3"/>
  <c r="N31" i="3" s="1"/>
  <c r="D31" i="3"/>
  <c r="G31" i="3" s="1"/>
  <c r="C31" i="3"/>
  <c r="O30" i="3"/>
  <c r="M30" i="3"/>
  <c r="K30" i="3"/>
  <c r="N30" i="3" s="1"/>
  <c r="D30" i="3"/>
  <c r="G30" i="3" s="1"/>
  <c r="C30" i="3"/>
  <c r="O29" i="3"/>
  <c r="M29" i="3"/>
  <c r="K29" i="3"/>
  <c r="N29" i="3" s="1"/>
  <c r="D29" i="3"/>
  <c r="G29" i="3" s="1"/>
  <c r="C29" i="3"/>
  <c r="O28" i="3"/>
  <c r="M28" i="3"/>
  <c r="K28" i="3"/>
  <c r="N28" i="3" s="1"/>
  <c r="D28" i="3"/>
  <c r="G28" i="3" s="1"/>
  <c r="C28" i="3"/>
  <c r="O27" i="3"/>
  <c r="M27" i="3"/>
  <c r="K27" i="3"/>
  <c r="N27" i="3" s="1"/>
  <c r="D27" i="3"/>
  <c r="G27" i="3" s="1"/>
  <c r="C27" i="3"/>
  <c r="O26" i="3"/>
  <c r="M26" i="3"/>
  <c r="K26" i="3"/>
  <c r="N26" i="3" s="1"/>
  <c r="D26" i="3"/>
  <c r="G26" i="3" s="1"/>
  <c r="C26" i="3"/>
  <c r="O25" i="3"/>
  <c r="M25" i="3"/>
  <c r="K25" i="3"/>
  <c r="N25" i="3" s="1"/>
  <c r="D25" i="3"/>
  <c r="G25" i="3" s="1"/>
  <c r="C25" i="3"/>
  <c r="O24" i="3"/>
  <c r="M24" i="3"/>
  <c r="K24" i="3"/>
  <c r="N24" i="3" s="1"/>
  <c r="D24" i="3"/>
  <c r="G24" i="3" s="1"/>
  <c r="C24" i="3"/>
  <c r="O23" i="3"/>
  <c r="M23" i="3"/>
  <c r="K23" i="3"/>
  <c r="N23" i="3" s="1"/>
  <c r="D23" i="3"/>
  <c r="G23" i="3" s="1"/>
  <c r="C23" i="3"/>
  <c r="O22" i="3"/>
  <c r="M22" i="3"/>
  <c r="K22" i="3"/>
  <c r="N22" i="3" s="1"/>
  <c r="D22" i="3"/>
  <c r="G22" i="3" s="1"/>
  <c r="C22" i="3"/>
  <c r="O21" i="3"/>
  <c r="M21" i="3"/>
  <c r="K21" i="3"/>
  <c r="N21" i="3" s="1"/>
  <c r="D21" i="3"/>
  <c r="G21" i="3" s="1"/>
  <c r="C21" i="3"/>
  <c r="O20" i="3"/>
  <c r="M20" i="3"/>
  <c r="K20" i="3"/>
  <c r="N20" i="3" s="1"/>
  <c r="D20" i="3"/>
  <c r="G20" i="3" s="1"/>
  <c r="C20" i="3"/>
  <c r="O19" i="3"/>
  <c r="M19" i="3"/>
  <c r="K19" i="3"/>
  <c r="N19" i="3" s="1"/>
  <c r="D19" i="3"/>
  <c r="G19" i="3" s="1"/>
  <c r="C19" i="3"/>
  <c r="O18" i="3"/>
  <c r="M18" i="3"/>
  <c r="K18" i="3"/>
  <c r="N18" i="3" s="1"/>
  <c r="D18" i="3"/>
  <c r="G18" i="3" s="1"/>
  <c r="C18" i="3"/>
  <c r="O17" i="3"/>
  <c r="M17" i="3"/>
  <c r="K17" i="3"/>
  <c r="N17" i="3" s="1"/>
  <c r="D17" i="3"/>
  <c r="G17" i="3" s="1"/>
  <c r="C17" i="3"/>
  <c r="O16" i="3"/>
  <c r="M16" i="3"/>
  <c r="K16" i="3"/>
  <c r="N16" i="3" s="1"/>
  <c r="D16" i="3"/>
  <c r="G16" i="3" s="1"/>
  <c r="C16" i="3"/>
  <c r="O15" i="3"/>
  <c r="M15" i="3"/>
  <c r="K15" i="3"/>
  <c r="N15" i="3" s="1"/>
  <c r="D15" i="3"/>
  <c r="G15" i="3" s="1"/>
  <c r="C15" i="3"/>
  <c r="O14" i="3"/>
  <c r="M14" i="3"/>
  <c r="K14" i="3"/>
  <c r="N14" i="3" s="1"/>
  <c r="D14" i="3"/>
  <c r="G14" i="3" s="1"/>
  <c r="C14" i="3"/>
  <c r="O13" i="3"/>
  <c r="M13" i="3"/>
  <c r="K13" i="3"/>
  <c r="N13" i="3" s="1"/>
  <c r="D13" i="3"/>
  <c r="G13" i="3" s="1"/>
  <c r="C13" i="3"/>
  <c r="O12" i="3"/>
  <c r="M12" i="3"/>
  <c r="K12" i="3"/>
  <c r="N12" i="3" s="1"/>
  <c r="D12" i="3"/>
  <c r="G12" i="3" s="1"/>
  <c r="C12" i="3"/>
  <c r="O11" i="3"/>
  <c r="M11" i="3"/>
  <c r="K11" i="3"/>
  <c r="N11" i="3" s="1"/>
  <c r="D11" i="3"/>
  <c r="G11" i="3" s="1"/>
  <c r="C11" i="3"/>
  <c r="O10" i="3"/>
  <c r="M10" i="3"/>
  <c r="K10" i="3"/>
  <c r="N10" i="3" s="1"/>
  <c r="D10" i="3"/>
  <c r="G10" i="3" s="1"/>
  <c r="C10" i="3"/>
  <c r="O9" i="3"/>
  <c r="M9" i="3"/>
  <c r="K9" i="3"/>
  <c r="N9" i="3" s="1"/>
  <c r="D9" i="3"/>
  <c r="G9" i="3" s="1"/>
  <c r="C9" i="3"/>
  <c r="O8" i="3"/>
  <c r="M8" i="3"/>
  <c r="K8" i="3"/>
  <c r="N8" i="3" s="1"/>
  <c r="D8" i="3"/>
  <c r="G8" i="3" s="1"/>
  <c r="C8" i="3"/>
  <c r="O7" i="3"/>
  <c r="M7" i="3"/>
  <c r="K7" i="3"/>
  <c r="N7" i="3" s="1"/>
  <c r="D7" i="3"/>
  <c r="G7" i="3" s="1"/>
  <c r="C7" i="3"/>
  <c r="O6" i="3"/>
  <c r="M6" i="3"/>
  <c r="K6" i="3"/>
  <c r="N6" i="3" s="1"/>
  <c r="D6" i="3"/>
  <c r="G6" i="3" s="1"/>
  <c r="C6" i="3"/>
  <c r="O5" i="3"/>
  <c r="M5" i="3"/>
  <c r="K5" i="3"/>
  <c r="N5" i="3" s="1"/>
  <c r="D5" i="3"/>
  <c r="G5" i="3" s="1"/>
  <c r="C5" i="3"/>
  <c r="O4" i="3"/>
  <c r="M4" i="3"/>
  <c r="K4" i="3"/>
  <c r="N4" i="3" s="1"/>
  <c r="D4" i="3"/>
  <c r="G4" i="3" s="1"/>
  <c r="C4" i="3"/>
  <c r="O3" i="3"/>
  <c r="M3" i="3"/>
  <c r="K3" i="3"/>
  <c r="N3" i="3" s="1"/>
  <c r="D3" i="3"/>
  <c r="G3" i="3" s="1"/>
  <c r="C3" i="3"/>
  <c r="O2" i="3"/>
  <c r="M2" i="3"/>
  <c r="K2" i="3"/>
  <c r="N2" i="3" s="1"/>
  <c r="D2" i="3"/>
  <c r="G2" i="3" s="1"/>
  <c r="C2" i="3"/>
  <c r="J2" i="1"/>
  <c r="M2" i="1" s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2" i="1"/>
  <c r="F31" i="3" l="1"/>
  <c r="F33" i="3"/>
  <c r="F32" i="3"/>
  <c r="F36" i="3"/>
  <c r="F35" i="3"/>
  <c r="F30" i="3"/>
  <c r="F34" i="3"/>
  <c r="F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I4" i="2"/>
  <c r="I3" i="2"/>
  <c r="I2" i="2"/>
  <c r="I1" i="2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2" i="1"/>
  <c r="M30" i="1" l="1"/>
  <c r="M12" i="1"/>
  <c r="M32" i="1"/>
  <c r="M20" i="1"/>
  <c r="M10" i="1"/>
  <c r="M4" i="1"/>
  <c r="M26" i="1"/>
  <c r="M16" i="1"/>
  <c r="M8" i="1"/>
  <c r="M6" i="1"/>
  <c r="M18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M7" i="1"/>
  <c r="M5" i="1"/>
  <c r="M3" i="1"/>
  <c r="M28" i="1"/>
  <c r="M14" i="1"/>
  <c r="M36" i="1"/>
  <c r="M24" i="1"/>
  <c r="M34" i="1"/>
  <c r="M22" i="1"/>
  <c r="E34" i="1"/>
  <c r="E26" i="1"/>
  <c r="E18" i="1"/>
  <c r="E10" i="1"/>
  <c r="E33" i="1"/>
  <c r="E25" i="1"/>
  <c r="E17" i="1"/>
  <c r="E9" i="1"/>
  <c r="E32" i="1"/>
  <c r="E24" i="1"/>
  <c r="E16" i="1"/>
  <c r="E8" i="1"/>
  <c r="E31" i="1"/>
  <c r="E23" i="1"/>
  <c r="E15" i="1"/>
  <c r="E7" i="1"/>
  <c r="E30" i="1"/>
  <c r="E22" i="1"/>
  <c r="E14" i="1"/>
  <c r="E6" i="1"/>
  <c r="E2" i="1"/>
  <c r="E29" i="1"/>
  <c r="E21" i="1"/>
  <c r="E13" i="1"/>
  <c r="E5" i="1"/>
  <c r="E36" i="1"/>
  <c r="E28" i="1"/>
  <c r="E20" i="1"/>
  <c r="E12" i="1"/>
  <c r="E4" i="1"/>
  <c r="E35" i="1"/>
  <c r="E27" i="1"/>
  <c r="E19" i="1"/>
  <c r="E11" i="1"/>
  <c r="E3" i="1"/>
  <c r="F29" i="1"/>
  <c r="F17" i="1"/>
  <c r="F9" i="1"/>
  <c r="F35" i="1"/>
  <c r="F13" i="1"/>
  <c r="F21" i="1"/>
  <c r="F27" i="1"/>
  <c r="F5" i="1"/>
  <c r="F19" i="1"/>
  <c r="F33" i="1"/>
  <c r="F11" i="1"/>
  <c r="F25" i="1"/>
  <c r="F3" i="1"/>
  <c r="F31" i="1"/>
  <c r="F23" i="1"/>
  <c r="F15" i="1"/>
  <c r="F7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F2" i="1"/>
</calcChain>
</file>

<file path=xl/sharedStrings.xml><?xml version="1.0" encoding="utf-8"?>
<sst xmlns="http://schemas.openxmlformats.org/spreadsheetml/2006/main" count="321" uniqueCount="166">
  <si>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</si>
  <si>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</si>
  <si>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</si>
  <si>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</si>
  <si>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</si>
  <si>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</si>
  <si>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</si>
  <si>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</si>
  <si>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</si>
  <si>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</si>
  <si>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</si>
  <si>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</si>
  <si>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</si>
  <si>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</si>
  <si>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</si>
  <si>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</si>
  <si>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</si>
  <si>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</si>
  <si>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</si>
  <si>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</si>
  <si>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</si>
  <si>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</si>
  <si>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</si>
  <si>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</si>
  <si>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</si>
  <si>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</si>
  <si>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</si>
  <si>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</si>
  <si>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</si>
  <si>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</si>
  <si>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</si>
  <si>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</si>
  <si>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</si>
  <si>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</si>
  <si>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</si>
  <si>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</si>
  <si>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</si>
  <si>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</si>
  <si>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</si>
  <si>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</si>
  <si>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</si>
  <si>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</si>
  <si>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</si>
  <si>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</si>
  <si>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</si>
  <si>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</si>
  <si>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</si>
  <si>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</si>
  <si>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</si>
  <si>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</si>
  <si>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</si>
  <si>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</si>
  <si>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</si>
  <si>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</si>
  <si>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</si>
  <si>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</si>
  <si>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</si>
  <si>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</si>
  <si>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</si>
  <si>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</si>
  <si>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</si>
  <si>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</si>
  <si>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</si>
  <si>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</si>
  <si>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</si>
  <si>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</si>
  <si>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</si>
  <si>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</si>
  <si>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</si>
  <si>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</si>
  <si>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</si>
  <si>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</si>
  <si>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</si>
  <si>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</si>
  <si>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</si>
  <si>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</si>
  <si>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</si>
  <si>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</si>
  <si>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</si>
  <si>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</si>
  <si>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</si>
  <si>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</si>
  <si>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</si>
  <si>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</si>
  <si>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</si>
  <si>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</si>
  <si>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</si>
  <si>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</si>
  <si>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</si>
  <si>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</si>
  <si>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</si>
  <si>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</si>
  <si>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</si>
  <si>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</si>
  <si>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</si>
  <si>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</si>
  <si>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</si>
  <si>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</si>
  <si>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</si>
  <si>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</si>
  <si>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</si>
  <si>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</si>
  <si>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</si>
  <si>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</si>
  <si>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</si>
  <si>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</si>
  <si>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</si>
  <si>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</si>
  <si>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</si>
  <si>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</si>
  <si>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</si>
  <si>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</si>
  <si>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</si>
  <si>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</si>
  <si>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</si>
  <si>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</si>
  <si>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</si>
  <si>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</si>
  <si>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</si>
  <si>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</si>
  <si>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</si>
  <si>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</si>
  <si>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</si>
  <si>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</si>
  <si>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</si>
  <si>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</si>
  <si>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</si>
  <si>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</si>
  <si>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</si>
  <si>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</si>
  <si>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</si>
  <si>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</si>
  <si>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</si>
  <si>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</si>
  <si>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</si>
  <si>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</si>
  <si>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</si>
  <si>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</si>
  <si>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</si>
  <si>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</si>
  <si>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</si>
  <si>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</si>
  <si>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</si>
  <si>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</si>
  <si>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</si>
  <si>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</si>
  <si>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가입
년수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</si>
  <si>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</si>
  <si>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</si>
  <si>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</si>
  <si>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</si>
  <si>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</si>
  <si>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</si>
  <si>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</si>
  <si>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</si>
  <si>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</si>
  <si>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</si>
  <si>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</si>
  <si>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</si>
  <si>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</si>
  <si>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</si>
  <si>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</si>
  <si>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</si>
  <si>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</si>
  <si>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</si>
  <si>
    <t>태어난
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</si>
</sst>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1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2" fillId="0" borderId="1" xfId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N36"/>
  <sheetViews>
    <sheetView workbookViewId="0">
      <selection activeCell="G1" sqref="G1"/>
    </sheetView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44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44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hyperlinks>
    <hyperlink ref="G2" r:id="rId1" xr:uid="{136D84B7-DAB1-4521-B8DF-6EEDA1848C70}"/>
    <hyperlink ref="G3" r:id="rId2" xr:uid="{BB0185EF-A0A5-4827-9223-DB235D17340F}"/>
    <hyperlink ref="G4" r:id="rId3" xr:uid="{C763EBDF-3F2B-438E-A192-1874A387BBAC}"/>
    <hyperlink ref="G5" r:id="rId4" xr:uid="{F41D252F-AD94-4819-BB14-3FFC16EDA534}"/>
    <hyperlink ref="G6" r:id="rId5" xr:uid="{4918770D-9ADA-413B-B26D-63ECFEEDEE29}"/>
    <hyperlink ref="G7" r:id="rId6" xr:uid="{49B99187-CAB1-484C-A4AB-B247BE8C1EF8}"/>
    <hyperlink ref="G8" r:id="rId7" xr:uid="{E7B9FAA8-716F-4DFB-9288-B2A826F77A71}"/>
    <hyperlink ref="G9" r:id="rId8" xr:uid="{C09DBC54-2228-40E7-8700-6E4C51691A37}"/>
    <hyperlink ref="G10" r:id="rId9" xr:uid="{EBDCE4B0-6C04-4372-B8B8-CA67C126C23C}"/>
    <hyperlink ref="G11" r:id="rId10" xr:uid="{8161D764-D463-4414-A2F8-864093E1644C}"/>
    <hyperlink ref="G12" r:id="rId11" xr:uid="{5195EB4C-9820-4EF5-B20D-D05FD86CD54B}"/>
    <hyperlink ref="G13" r:id="rId12" xr:uid="{2E08634E-7AC2-4FAD-B3C1-F574B0014D2B}"/>
    <hyperlink ref="G14" r:id="rId13" xr:uid="{31E6BD70-2454-49D0-AD35-118240C8C668}"/>
    <hyperlink ref="G15" r:id="rId14" xr:uid="{96ECCABB-EA55-4924-AEF5-4290B71B29C2}"/>
    <hyperlink ref="G16" r:id="rId15" xr:uid="{1635B3D2-46EC-48ED-AC50-D0C5405E8579}"/>
    <hyperlink ref="G17" r:id="rId16" xr:uid="{AAD9F6BF-8C69-4172-9AD8-8C7CD7820931}"/>
    <hyperlink ref="G18" r:id="rId17" xr:uid="{9E74A2B7-1042-4A41-88B8-40A9F50E06C0}"/>
    <hyperlink ref="G19" r:id="rId18" xr:uid="{B6C17307-22E4-420A-B88B-B2E2B5E24B37}"/>
    <hyperlink ref="G20" r:id="rId19" xr:uid="{3A34AE39-50E4-4969-97D3-35D6AAC5329D}"/>
    <hyperlink ref="G21" r:id="rId20" xr:uid="{E160B89A-75C8-4FFF-A88F-F89251DB2F03}"/>
    <hyperlink ref="G23" r:id="rId21" xr:uid="{DA72E5B2-C46F-4B2F-B04A-211A5258B441}"/>
    <hyperlink ref="G22" r:id="rId22" xr:uid="{82301447-38EB-47A3-AB1C-ED16EA290E7D}"/>
    <hyperlink ref="G24" r:id="rId23" xr:uid="{B2F7BD9E-EEE5-49D4-9F3E-3A04FFD1F303}"/>
    <hyperlink ref="G25" r:id="rId24" xr:uid="{6BE49CD7-4FCB-43D3-ADED-03EBDA54C236}"/>
    <hyperlink ref="G26" r:id="rId25" xr:uid="{C2E2005E-99DA-4659-B952-2E565D5F27E1}"/>
    <hyperlink ref="G27" r:id="rId26" xr:uid="{C5E5A782-4EF2-4276-BDF4-632945E59054}"/>
    <hyperlink ref="G28" r:id="rId27" xr:uid="{AB45C99F-D2E7-42E1-A6C8-E6123EC48890}"/>
    <hyperlink ref="G29" r:id="rId28" xr:uid="{C5841288-25A8-482B-902B-B44C7B015A6F}"/>
    <hyperlink ref="G30" r:id="rId29" xr:uid="{305C0912-7589-46F1-8341-2288DBC11E00}"/>
    <hyperlink ref="G31" r:id="rId30" xr:uid="{319B47DB-EE13-44DE-BF48-3FD4872B9D64}"/>
    <hyperlink ref="G32" r:id="rId31" xr:uid="{15F1FAEE-7A9C-48B6-BC2D-1AB4E88BEBDE}"/>
    <hyperlink ref="G33" r:id="rId32" xr:uid="{D4A47B70-994E-49CC-9AF3-01F4FAC70B85}"/>
    <hyperlink ref="G34" r:id="rId33" xr:uid="{BE40543D-51AA-41AD-B617-1DE5A1C73CD0}"/>
    <hyperlink ref="G35" r:id="rId34" xr:uid="{4C976864-3DE1-4915-B091-34C928F22139}"/>
    <hyperlink ref="G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7A70-8DF2-47F3-8300-771E6BD00698}">
  <dimension ref="A1:O36"/>
  <sheetViews>
    <sheetView tabSelected="1" workbookViewId="0"/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6" style="32" customWidth="1"/>
    <col min="6" max="6" width="4.69921875" style="32" customWidth="1"/>
    <col min="7" max="7" width="4.19921875" style="32" customWidth="1"/>
    <col min="8" max="8" width="23.59765625" style="26" customWidth="1"/>
    <col min="9" max="9" width="13.59765625" style="32" customWidth="1"/>
    <col min="10" max="10" width="10.19921875" style="32" customWidth="1"/>
    <col min="11" max="11" width="4.296875" style="32" customWidth="1"/>
    <col min="12" max="12" width="9" style="26" customWidth="1"/>
    <col min="13" max="13" width="10.69921875" style="35" customWidth="1"/>
    <col min="14" max="14" width="11.09765625" style="32" customWidth="1"/>
    <col min="15" max="15" width="9.8984375" style="32" customWidth="1"/>
    <col min="16" max="16" width="3.69921875" style="26" customWidth="1"/>
    <col min="17" max="17" width="9" style="26" customWidth="1"/>
    <col min="18" max="16384" width="9" style="26"/>
  </cols>
  <sheetData>
    <row r="1" spans="1:15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5" t="s">
        <v>165</v>
      </c>
      <c r="F1" s="24" t="s">
        <v>148</v>
      </c>
      <c r="G1" s="25" t="s">
        <v>162</v>
      </c>
      <c r="H1" s="24" t="s">
        <v>2</v>
      </c>
      <c r="I1" s="24" t="s">
        <v>97</v>
      </c>
      <c r="J1" s="24" t="s">
        <v>3</v>
      </c>
      <c r="K1" s="25" t="s">
        <v>146</v>
      </c>
      <c r="L1" s="24" t="s">
        <v>4</v>
      </c>
      <c r="M1" s="33" t="s">
        <v>160</v>
      </c>
      <c r="N1" s="25" t="s">
        <v>161</v>
      </c>
      <c r="O1" s="24" t="s">
        <v>140</v>
      </c>
    </row>
    <row r="2" spans="1:15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4">
        <f>YEAR(D2)</f>
        <v>1979</v>
      </c>
      <c r="F2" s="29" t="str">
        <f>CHOOSE(WEEKDAY(D2, 1), "일", "월", "화", "수", "목", "금", "토", "일")</f>
        <v>목</v>
      </c>
      <c r="G2" s="24">
        <f t="shared" ref="G2:G36" ca="1" si="2">DATEDIF(D2, TODAY(), "Y")</f>
        <v>45</v>
      </c>
      <c r="H2" s="23" t="s">
        <v>40</v>
      </c>
      <c r="I2" s="24" t="s">
        <v>98</v>
      </c>
      <c r="J2" s="28">
        <v>37424</v>
      </c>
      <c r="K2" s="24">
        <f t="shared" ref="K2:K36" ca="1" si="3">DATEDIF(J2, TODAY(), "Y")</f>
        <v>22</v>
      </c>
      <c r="L2" s="30">
        <v>123650</v>
      </c>
      <c r="M2" s="34" t="str">
        <f>INDEX(참조표!$C$1:$F$3, 3, MATCH(L2, 참조표!$C$1:$F$1,1))</f>
        <v>GOLD</v>
      </c>
      <c r="N2" s="31">
        <f ca="1">INDEX(참조표!$C$4:$F$9, MATCH(K2,참조표!$B$4:$B$9,1),MATCH(L2,참조표!$C$1:$F$1,1))</f>
        <v>0.25</v>
      </c>
      <c r="O2" s="24" t="str">
        <f>MID(H2,FIND("@",H2)+1, FIND(".",H2)-FIND("@",H2)-1)</f>
        <v>gmail</v>
      </c>
    </row>
    <row r="3" spans="1:15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4">
        <f t="shared" ref="E3:E36" si="4">YEAR(D3)</f>
        <v>2005</v>
      </c>
      <c r="F3" s="29" t="str">
        <f t="shared" ref="F3:F36" si="5">CHOOSE(WEEKDAY(D3, 1), "일", "월", "화", "수", "목", "금", "토", "일")</f>
        <v>수</v>
      </c>
      <c r="G3" s="24">
        <f t="shared" ca="1" si="2"/>
        <v>19</v>
      </c>
      <c r="H3" s="1" t="s">
        <v>41</v>
      </c>
      <c r="I3" s="24" t="s">
        <v>99</v>
      </c>
      <c r="J3" s="28">
        <v>43519</v>
      </c>
      <c r="K3" s="24">
        <f t="shared" ca="1" si="3"/>
        <v>6</v>
      </c>
      <c r="L3" s="30">
        <v>2500</v>
      </c>
      <c r="M3" s="34" t="str">
        <f>INDEX(참조표!$C$1:$F$3, 3, MATCH(L3, 참조표!$C$1:$F$1,1))</f>
        <v>BRONZE</v>
      </c>
      <c r="N3" s="31">
        <f ca="1">INDEX(참조표!$C$4:$F$9, MATCH(K3,참조표!$B$4:$B$9,1),MATCH(L3,참조표!$C$1:$F$1,1))</f>
        <v>0.02</v>
      </c>
      <c r="O3" s="24" t="str">
        <f t="shared" ref="O3:O36" si="6">MID(H3,FIND("@",H3)+1, FIND(".",H3)-FIND("@",H3)-1)</f>
        <v>naver</v>
      </c>
    </row>
    <row r="4" spans="1:15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4">
        <f t="shared" si="4"/>
        <v>1982</v>
      </c>
      <c r="F4" s="29" t="str">
        <f t="shared" si="5"/>
        <v>토</v>
      </c>
      <c r="G4" s="24">
        <f t="shared" ca="1" si="2"/>
        <v>43</v>
      </c>
      <c r="H4" s="2" t="s">
        <v>42</v>
      </c>
      <c r="I4" s="24" t="s">
        <v>100</v>
      </c>
      <c r="J4" s="28">
        <v>40311</v>
      </c>
      <c r="K4" s="24">
        <f t="shared" ca="1" si="3"/>
        <v>14</v>
      </c>
      <c r="L4" s="30">
        <v>6500</v>
      </c>
      <c r="M4" s="34" t="str">
        <f>INDEX(참조표!$C$1:$F$3, 3, MATCH(L4, 참조표!$C$1:$F$1,1))</f>
        <v>BRONZE</v>
      </c>
      <c r="N4" s="31">
        <f ca="1">INDEX(참조표!$C$4:$F$9, MATCH(K4,참조표!$B$4:$B$9,1),MATCH(L4,참조표!$C$1:$F$1,1))</f>
        <v>0.03</v>
      </c>
      <c r="O4" s="24" t="str">
        <f t="shared" si="6"/>
        <v>naver</v>
      </c>
    </row>
    <row r="5" spans="1:15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4">
        <f t="shared" si="4"/>
        <v>1988</v>
      </c>
      <c r="F5" s="29" t="str">
        <f t="shared" si="5"/>
        <v>토</v>
      </c>
      <c r="G5" s="24">
        <f t="shared" ca="1" si="2"/>
        <v>37</v>
      </c>
      <c r="H5" s="2" t="s">
        <v>43</v>
      </c>
      <c r="I5" s="24" t="s">
        <v>101</v>
      </c>
      <c r="J5" s="28">
        <v>40005</v>
      </c>
      <c r="K5" s="24">
        <f t="shared" ca="1" si="3"/>
        <v>15</v>
      </c>
      <c r="L5" s="30">
        <v>143000</v>
      </c>
      <c r="M5" s="34" t="str">
        <f>INDEX(참조표!$C$1:$F$3, 3, MATCH(L5, 참조표!$C$1:$F$1,1))</f>
        <v>GOLD</v>
      </c>
      <c r="N5" s="31">
        <f ca="1">INDEX(참조표!$C$4:$F$9, MATCH(K5,참조표!$B$4:$B$9,1),MATCH(L5,참조표!$C$1:$F$1,1))</f>
        <v>0.23</v>
      </c>
      <c r="O5" s="24" t="str">
        <f t="shared" si="6"/>
        <v>hotmail</v>
      </c>
    </row>
    <row r="6" spans="1:15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4">
        <f t="shared" si="4"/>
        <v>1975</v>
      </c>
      <c r="F6" s="29" t="str">
        <f t="shared" si="5"/>
        <v>목</v>
      </c>
      <c r="G6" s="24">
        <f t="shared" ca="1" si="2"/>
        <v>50</v>
      </c>
      <c r="H6" s="1" t="s">
        <v>44</v>
      </c>
      <c r="I6" s="24" t="s">
        <v>102</v>
      </c>
      <c r="J6" s="28">
        <v>40605</v>
      </c>
      <c r="K6" s="24">
        <f t="shared" ca="1" si="3"/>
        <v>14</v>
      </c>
      <c r="L6" s="30">
        <v>186300</v>
      </c>
      <c r="M6" s="34" t="str">
        <f>INDEX(참조표!$C$1:$F$3, 3, MATCH(L6, 참조표!$C$1:$F$1,1))</f>
        <v>GOLD</v>
      </c>
      <c r="N6" s="31">
        <f ca="1">INDEX(참조표!$C$4:$F$9, MATCH(K6,참조표!$B$4:$B$9,1),MATCH(L6,참조표!$C$1:$F$1,1))</f>
        <v>0.2</v>
      </c>
      <c r="O6" s="24" t="str">
        <f t="shared" si="6"/>
        <v>hanmail</v>
      </c>
    </row>
    <row r="7" spans="1:15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4">
        <f t="shared" si="4"/>
        <v>1990</v>
      </c>
      <c r="F7" s="29" t="str">
        <f t="shared" si="5"/>
        <v>금</v>
      </c>
      <c r="G7" s="24">
        <f t="shared" ca="1" si="2"/>
        <v>34</v>
      </c>
      <c r="H7" s="1" t="s">
        <v>45</v>
      </c>
      <c r="I7" s="24" t="s">
        <v>103</v>
      </c>
      <c r="J7" s="28">
        <v>43475</v>
      </c>
      <c r="K7" s="24">
        <f t="shared" ca="1" si="3"/>
        <v>6</v>
      </c>
      <c r="L7" s="30">
        <v>400</v>
      </c>
      <c r="M7" s="34" t="str">
        <f>INDEX(참조표!$C$1:$F$3, 3, MATCH(L7, 참조표!$C$1:$F$1,1))</f>
        <v>BRONZE</v>
      </c>
      <c r="N7" s="31">
        <f ca="1">INDEX(참조표!$C$4:$F$9, MATCH(K7,참조표!$B$4:$B$9,1),MATCH(L7,참조표!$C$1:$F$1,1))</f>
        <v>0.02</v>
      </c>
      <c r="O7" s="24" t="str">
        <f t="shared" si="6"/>
        <v>naver</v>
      </c>
    </row>
    <row r="8" spans="1:15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4">
        <f t="shared" si="4"/>
        <v>1986</v>
      </c>
      <c r="F8" s="29" t="str">
        <f t="shared" si="5"/>
        <v>수</v>
      </c>
      <c r="G8" s="24">
        <f t="shared" ca="1" si="2"/>
        <v>39</v>
      </c>
      <c r="H8" s="1" t="s">
        <v>46</v>
      </c>
      <c r="I8" s="24" t="s">
        <v>104</v>
      </c>
      <c r="J8" s="28">
        <v>39273</v>
      </c>
      <c r="K8" s="24">
        <f t="shared" ca="1" si="3"/>
        <v>17</v>
      </c>
      <c r="L8" s="30">
        <v>168000</v>
      </c>
      <c r="M8" s="34" t="str">
        <f>INDEX(참조표!$C$1:$F$3, 3, MATCH(L8, 참조표!$C$1:$F$1,1))</f>
        <v>GOLD</v>
      </c>
      <c r="N8" s="31">
        <f ca="1">INDEX(참조표!$C$4:$F$9, MATCH(K8,참조표!$B$4:$B$9,1),MATCH(L8,참조표!$C$1:$F$1,1))</f>
        <v>0.23</v>
      </c>
      <c r="O8" s="24" t="str">
        <f t="shared" si="6"/>
        <v>hotmail</v>
      </c>
    </row>
    <row r="9" spans="1:15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4">
        <f t="shared" si="4"/>
        <v>1994</v>
      </c>
      <c r="F9" s="29" t="str">
        <f t="shared" si="5"/>
        <v>수</v>
      </c>
      <c r="G9" s="24">
        <f t="shared" ca="1" si="2"/>
        <v>30</v>
      </c>
      <c r="H9" s="1" t="s">
        <v>47</v>
      </c>
      <c r="I9" s="24" t="s">
        <v>105</v>
      </c>
      <c r="J9" s="28">
        <v>42383</v>
      </c>
      <c r="K9" s="24">
        <f t="shared" ca="1" si="3"/>
        <v>9</v>
      </c>
      <c r="L9" s="30">
        <v>27010</v>
      </c>
      <c r="M9" s="34" t="str">
        <f>INDEX(참조표!$C$1:$F$3, 3, MATCH(L9, 참조표!$C$1:$F$1,1))</f>
        <v>SILVER</v>
      </c>
      <c r="N9" s="31">
        <f ca="1">INDEX(참조표!$C$4:$F$9, MATCH(K9,참조표!$B$4:$B$9,1),MATCH(L9,참조표!$C$1:$F$1,1))</f>
        <v>0.08</v>
      </c>
      <c r="O9" s="24" t="str">
        <f t="shared" si="6"/>
        <v>hotmail</v>
      </c>
    </row>
    <row r="10" spans="1:15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4">
        <f t="shared" si="4"/>
        <v>1980</v>
      </c>
      <c r="F10" s="29" t="str">
        <f t="shared" si="5"/>
        <v>화</v>
      </c>
      <c r="G10" s="24">
        <f t="shared" ca="1" si="2"/>
        <v>44</v>
      </c>
      <c r="H10" s="1" t="s">
        <v>48</v>
      </c>
      <c r="I10" s="24" t="s">
        <v>106</v>
      </c>
      <c r="J10" s="28">
        <v>41245</v>
      </c>
      <c r="K10" s="24">
        <f t="shared" ca="1" si="3"/>
        <v>12</v>
      </c>
      <c r="L10" s="30">
        <v>199000</v>
      </c>
      <c r="M10" s="34" t="str">
        <f>INDEX(참조표!$C$1:$F$3, 3, MATCH(L10, 참조표!$C$1:$F$1,1))</f>
        <v>GOLD</v>
      </c>
      <c r="N10" s="31">
        <f ca="1">INDEX(참조표!$C$4:$F$9, MATCH(K10,참조표!$B$4:$B$9,1),MATCH(L10,참조표!$C$1:$F$1,1))</f>
        <v>0.2</v>
      </c>
      <c r="O10" s="24" t="str">
        <f t="shared" si="6"/>
        <v>gmail</v>
      </c>
    </row>
    <row r="11" spans="1:15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4">
        <f t="shared" si="4"/>
        <v>1970</v>
      </c>
      <c r="F11" s="29" t="str">
        <f t="shared" si="5"/>
        <v>토</v>
      </c>
      <c r="G11" s="24">
        <f t="shared" ca="1" si="2"/>
        <v>54</v>
      </c>
      <c r="H11" s="1" t="s">
        <v>49</v>
      </c>
      <c r="I11" s="24" t="s">
        <v>107</v>
      </c>
      <c r="J11" s="28">
        <v>41365</v>
      </c>
      <c r="K11" s="24">
        <f t="shared" ca="1" si="3"/>
        <v>12</v>
      </c>
      <c r="L11" s="30">
        <v>200500</v>
      </c>
      <c r="M11" s="34" t="str">
        <f>INDEX(참조표!$C$1:$F$3, 3, MATCH(L11, 참조표!$C$1:$F$1,1))</f>
        <v>PURE GOLD</v>
      </c>
      <c r="N11" s="31">
        <f ca="1">INDEX(참조표!$C$4:$F$9, MATCH(K11,참조표!$B$4:$B$9,1),MATCH(L11,참조표!$C$1:$F$1,1))</f>
        <v>0.25</v>
      </c>
      <c r="O11" s="24" t="str">
        <f t="shared" si="6"/>
        <v>daum</v>
      </c>
    </row>
    <row r="12" spans="1:15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4">
        <f t="shared" si="4"/>
        <v>1996</v>
      </c>
      <c r="F12" s="29" t="str">
        <f t="shared" si="5"/>
        <v>금</v>
      </c>
      <c r="G12" s="24">
        <f t="shared" ca="1" si="2"/>
        <v>29</v>
      </c>
      <c r="H12" s="1" t="s">
        <v>50</v>
      </c>
      <c r="I12" s="24" t="s">
        <v>108</v>
      </c>
      <c r="J12" s="28">
        <v>43863</v>
      </c>
      <c r="K12" s="24">
        <f t="shared" ca="1" si="3"/>
        <v>5</v>
      </c>
      <c r="L12" s="30">
        <v>3700</v>
      </c>
      <c r="M12" s="34" t="str">
        <f>INDEX(참조표!$C$1:$F$3, 3, MATCH(L12, 참조표!$C$1:$F$1,1))</f>
        <v>BRONZE</v>
      </c>
      <c r="N12" s="31">
        <f ca="1">INDEX(참조표!$C$4:$F$9, MATCH(K12,참조표!$B$4:$B$9,1),MATCH(L12,참조표!$C$1:$F$1,1))</f>
        <v>0.02</v>
      </c>
      <c r="O12" s="24" t="str">
        <f t="shared" si="6"/>
        <v>hanmail</v>
      </c>
    </row>
    <row r="13" spans="1:15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4">
        <f t="shared" si="4"/>
        <v>1988</v>
      </c>
      <c r="F13" s="29" t="str">
        <f t="shared" si="5"/>
        <v>화</v>
      </c>
      <c r="G13" s="24">
        <f t="shared" ca="1" si="2"/>
        <v>37</v>
      </c>
      <c r="H13" s="1" t="s">
        <v>51</v>
      </c>
      <c r="I13" s="24" t="s">
        <v>109</v>
      </c>
      <c r="J13" s="28">
        <v>39676</v>
      </c>
      <c r="K13" s="24">
        <f t="shared" ca="1" si="3"/>
        <v>16</v>
      </c>
      <c r="L13" s="30">
        <v>46000</v>
      </c>
      <c r="M13" s="34" t="str">
        <f>INDEX(참조표!$C$1:$F$3, 3, MATCH(L13, 참조표!$C$1:$F$1,1))</f>
        <v>SILVER</v>
      </c>
      <c r="N13" s="31">
        <f ca="1">INDEX(참조표!$C$4:$F$9, MATCH(K13,참조표!$B$4:$B$9,1),MATCH(L13,참조표!$C$1:$F$1,1))</f>
        <v>0.13</v>
      </c>
      <c r="O13" s="24" t="str">
        <f t="shared" si="6"/>
        <v>naver</v>
      </c>
    </row>
    <row r="14" spans="1:15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4">
        <f t="shared" si="4"/>
        <v>2003</v>
      </c>
      <c r="F14" s="29" t="str">
        <f t="shared" si="5"/>
        <v>토</v>
      </c>
      <c r="G14" s="24">
        <f t="shared" ca="1" si="2"/>
        <v>21</v>
      </c>
      <c r="H14" s="36" t="s">
        <v>163</v>
      </c>
      <c r="I14" s="24" t="s">
        <v>110</v>
      </c>
      <c r="J14" s="28">
        <v>45181</v>
      </c>
      <c r="K14" s="24">
        <f t="shared" ca="1" si="3"/>
        <v>1</v>
      </c>
      <c r="L14" s="30">
        <v>300</v>
      </c>
      <c r="M14" s="34" t="str">
        <f>INDEX(참조표!$C$1:$F$3, 3, MATCH(L14, 참조표!$C$1:$F$1,1))</f>
        <v>BRONZE</v>
      </c>
      <c r="N14" s="31">
        <f ca="1">INDEX(참조표!$C$4:$F$9, MATCH(K14,참조표!$B$4:$B$9,1),MATCH(L14,참조표!$C$1:$F$1,1))</f>
        <v>0</v>
      </c>
      <c r="O14" s="24" t="str">
        <f t="shared" si="6"/>
        <v>gmail</v>
      </c>
    </row>
    <row r="15" spans="1:15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4">
        <f t="shared" si="4"/>
        <v>1991</v>
      </c>
      <c r="F15" s="29" t="str">
        <f t="shared" si="5"/>
        <v>목</v>
      </c>
      <c r="G15" s="24">
        <f t="shared" ca="1" si="2"/>
        <v>33</v>
      </c>
      <c r="H15" s="1" t="s">
        <v>52</v>
      </c>
      <c r="I15" s="24" t="s">
        <v>111</v>
      </c>
      <c r="J15" s="28">
        <v>41719</v>
      </c>
      <c r="K15" s="24">
        <f t="shared" ca="1" si="3"/>
        <v>11</v>
      </c>
      <c r="L15" s="30">
        <v>23000</v>
      </c>
      <c r="M15" s="34" t="str">
        <f>INDEX(참조표!$C$1:$F$3, 3, MATCH(L15, 참조표!$C$1:$F$1,1))</f>
        <v>SILVER</v>
      </c>
      <c r="N15" s="31">
        <f ca="1">INDEX(참조표!$C$4:$F$9, MATCH(K15,참조표!$B$4:$B$9,1),MATCH(L15,참조표!$C$1:$F$1,1))</f>
        <v>0.1</v>
      </c>
      <c r="O15" s="24" t="str">
        <f t="shared" si="6"/>
        <v>naver</v>
      </c>
    </row>
    <row r="16" spans="1:15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4">
        <f t="shared" si="4"/>
        <v>1984</v>
      </c>
      <c r="F16" s="29" t="str">
        <f t="shared" si="5"/>
        <v>화</v>
      </c>
      <c r="G16" s="24">
        <f t="shared" ca="1" si="2"/>
        <v>40</v>
      </c>
      <c r="H16" s="1" t="s">
        <v>53</v>
      </c>
      <c r="I16" s="24" t="s">
        <v>112</v>
      </c>
      <c r="J16" s="28">
        <v>42599</v>
      </c>
      <c r="K16" s="24">
        <f t="shared" ca="1" si="3"/>
        <v>8</v>
      </c>
      <c r="L16" s="30">
        <v>154000</v>
      </c>
      <c r="M16" s="34" t="str">
        <f>INDEX(참조표!$C$1:$F$3, 3, MATCH(L16, 참조표!$C$1:$F$1,1))</f>
        <v>GOLD</v>
      </c>
      <c r="N16" s="31">
        <f ca="1">INDEX(참조표!$C$4:$F$9, MATCH(K16,참조표!$B$4:$B$9,1),MATCH(L16,참조표!$C$1:$F$1,1))</f>
        <v>0.15</v>
      </c>
      <c r="O16" s="24" t="str">
        <f t="shared" si="6"/>
        <v>hotmail</v>
      </c>
    </row>
    <row r="17" spans="1:15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4">
        <f t="shared" si="4"/>
        <v>1977</v>
      </c>
      <c r="F17" s="29" t="str">
        <f t="shared" si="5"/>
        <v>토</v>
      </c>
      <c r="G17" s="24">
        <f t="shared" ca="1" si="2"/>
        <v>47</v>
      </c>
      <c r="H17" s="1" t="s">
        <v>54</v>
      </c>
      <c r="I17" s="24" t="s">
        <v>113</v>
      </c>
      <c r="J17" s="28">
        <v>41734</v>
      </c>
      <c r="K17" s="24">
        <f t="shared" ca="1" si="3"/>
        <v>11</v>
      </c>
      <c r="L17" s="30">
        <v>110000</v>
      </c>
      <c r="M17" s="34" t="str">
        <f>INDEX(참조표!$C$1:$F$3, 3, MATCH(L17, 참조표!$C$1:$F$1,1))</f>
        <v>GOLD</v>
      </c>
      <c r="N17" s="31">
        <f ca="1">INDEX(참조표!$C$4:$F$9, MATCH(K17,참조표!$B$4:$B$9,1),MATCH(L17,참조표!$C$1:$F$1,1))</f>
        <v>0.2</v>
      </c>
      <c r="O17" s="24" t="str">
        <f t="shared" si="6"/>
        <v>daum</v>
      </c>
    </row>
    <row r="18" spans="1:15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4">
        <f t="shared" si="4"/>
        <v>1995</v>
      </c>
      <c r="F18" s="29" t="str">
        <f t="shared" si="5"/>
        <v>토</v>
      </c>
      <c r="G18" s="24">
        <f t="shared" ca="1" si="2"/>
        <v>29</v>
      </c>
      <c r="H18" s="1" t="s">
        <v>55</v>
      </c>
      <c r="I18" s="24" t="s">
        <v>114</v>
      </c>
      <c r="J18" s="28">
        <v>43143</v>
      </c>
      <c r="K18" s="24">
        <f t="shared" ca="1" si="3"/>
        <v>7</v>
      </c>
      <c r="L18" s="30">
        <v>130000</v>
      </c>
      <c r="M18" s="34" t="str">
        <f>INDEX(참조표!$C$1:$F$3, 3, MATCH(L18, 참조표!$C$1:$F$1,1))</f>
        <v>GOLD</v>
      </c>
      <c r="N18" s="31">
        <f ca="1">INDEX(참조표!$C$4:$F$9, MATCH(K18,참조표!$B$4:$B$9,1),MATCH(L18,참조표!$C$1:$F$1,1))</f>
        <v>0.15</v>
      </c>
      <c r="O18" s="24" t="str">
        <f t="shared" si="6"/>
        <v>naver</v>
      </c>
    </row>
    <row r="19" spans="1:15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4">
        <f t="shared" si="4"/>
        <v>1982</v>
      </c>
      <c r="F19" s="29" t="str">
        <f t="shared" si="5"/>
        <v>일</v>
      </c>
      <c r="G19" s="24">
        <f t="shared" ca="1" si="2"/>
        <v>42</v>
      </c>
      <c r="H19" s="1" t="s">
        <v>56</v>
      </c>
      <c r="I19" s="24" t="s">
        <v>115</v>
      </c>
      <c r="J19" s="28">
        <v>40072</v>
      </c>
      <c r="K19" s="24">
        <f t="shared" ca="1" si="3"/>
        <v>15</v>
      </c>
      <c r="L19" s="30">
        <v>210300</v>
      </c>
      <c r="M19" s="34" t="str">
        <f>INDEX(참조표!$C$1:$F$3, 3, MATCH(L19, 참조표!$C$1:$F$1,1))</f>
        <v>PURE GOLD</v>
      </c>
      <c r="N19" s="31">
        <f ca="1">INDEX(참조표!$C$4:$F$9, MATCH(K19,참조표!$B$4:$B$9,1),MATCH(L19,참조표!$C$1:$F$1,1))</f>
        <v>0.3</v>
      </c>
      <c r="O19" s="24" t="str">
        <f t="shared" si="6"/>
        <v>gmail</v>
      </c>
    </row>
    <row r="20" spans="1:15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4">
        <f t="shared" si="4"/>
        <v>1988</v>
      </c>
      <c r="F20" s="29" t="str">
        <f t="shared" si="5"/>
        <v>화</v>
      </c>
      <c r="G20" s="24">
        <f t="shared" ca="1" si="2"/>
        <v>37</v>
      </c>
      <c r="H20" s="1" t="s">
        <v>57</v>
      </c>
      <c r="I20" s="24" t="s">
        <v>116</v>
      </c>
      <c r="J20" s="28">
        <v>40477</v>
      </c>
      <c r="K20" s="24">
        <f t="shared" ca="1" si="3"/>
        <v>14</v>
      </c>
      <c r="L20" s="30">
        <v>68100</v>
      </c>
      <c r="M20" s="34" t="str">
        <f>INDEX(참조표!$C$1:$F$3, 3, MATCH(L20, 참조표!$C$1:$F$1,1))</f>
        <v>SILVER</v>
      </c>
      <c r="N20" s="31">
        <f ca="1">INDEX(참조표!$C$4:$F$9, MATCH(K20,참조표!$B$4:$B$9,1),MATCH(L20,참조표!$C$1:$F$1,1))</f>
        <v>0.1</v>
      </c>
      <c r="O20" s="24" t="str">
        <f t="shared" si="6"/>
        <v>gmail</v>
      </c>
    </row>
    <row r="21" spans="1:15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4">
        <f t="shared" si="4"/>
        <v>2002</v>
      </c>
      <c r="F21" s="29" t="str">
        <f t="shared" si="5"/>
        <v>수</v>
      </c>
      <c r="G21" s="24">
        <f t="shared" ca="1" si="2"/>
        <v>23</v>
      </c>
      <c r="H21" s="1" t="s">
        <v>58</v>
      </c>
      <c r="I21" s="24" t="s">
        <v>117</v>
      </c>
      <c r="J21" s="28">
        <v>44623</v>
      </c>
      <c r="K21" s="24">
        <f t="shared" ca="1" si="3"/>
        <v>3</v>
      </c>
      <c r="L21" s="30">
        <v>16700</v>
      </c>
      <c r="M21" s="34" t="str">
        <f>INDEX(참조표!$C$1:$F$3, 3, MATCH(L21, 참조표!$C$1:$F$1,1))</f>
        <v>SILVER</v>
      </c>
      <c r="N21" s="31">
        <f ca="1">INDEX(참조표!$C$4:$F$9, MATCH(K21,참조표!$B$4:$B$9,1),MATCH(L21,참조표!$C$1:$F$1,1))</f>
        <v>0.05</v>
      </c>
      <c r="O21" s="24" t="str">
        <f t="shared" si="6"/>
        <v>hotmail</v>
      </c>
    </row>
    <row r="22" spans="1:15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4">
        <f t="shared" si="4"/>
        <v>1983</v>
      </c>
      <c r="F22" s="29" t="str">
        <f t="shared" si="5"/>
        <v>일</v>
      </c>
      <c r="G22" s="24">
        <f t="shared" ca="1" si="2"/>
        <v>41</v>
      </c>
      <c r="H22" s="1" t="s">
        <v>60</v>
      </c>
      <c r="I22" s="24" t="s">
        <v>118</v>
      </c>
      <c r="J22" s="28">
        <v>43434</v>
      </c>
      <c r="K22" s="24">
        <f t="shared" ca="1" si="3"/>
        <v>6</v>
      </c>
      <c r="L22" s="30">
        <v>9200</v>
      </c>
      <c r="M22" s="34" t="str">
        <f>INDEX(참조표!$C$1:$F$3, 3, MATCH(L22, 참조표!$C$1:$F$1,1))</f>
        <v>BRONZE</v>
      </c>
      <c r="N22" s="31">
        <f ca="1">INDEX(참조표!$C$4:$F$9, MATCH(K22,참조표!$B$4:$B$9,1),MATCH(L22,참조표!$C$1:$F$1,1))</f>
        <v>0.02</v>
      </c>
      <c r="O22" s="24" t="str">
        <f t="shared" si="6"/>
        <v>hotmail</v>
      </c>
    </row>
    <row r="23" spans="1:15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4">
        <f t="shared" si="4"/>
        <v>1975</v>
      </c>
      <c r="F23" s="29" t="str">
        <f t="shared" si="5"/>
        <v>금</v>
      </c>
      <c r="G23" s="24">
        <f t="shared" ca="1" si="2"/>
        <v>49</v>
      </c>
      <c r="H23" s="1" t="s">
        <v>59</v>
      </c>
      <c r="I23" s="24" t="s">
        <v>119</v>
      </c>
      <c r="J23" s="28">
        <v>42550</v>
      </c>
      <c r="K23" s="24">
        <f t="shared" ca="1" si="3"/>
        <v>8</v>
      </c>
      <c r="L23" s="30">
        <v>32100</v>
      </c>
      <c r="M23" s="34" t="str">
        <f>INDEX(참조표!$C$1:$F$3, 3, MATCH(L23, 참조표!$C$1:$F$1,1))</f>
        <v>SILVER</v>
      </c>
      <c r="N23" s="31">
        <f ca="1">INDEX(참조표!$C$4:$F$9, MATCH(K23,참조표!$B$4:$B$9,1),MATCH(L23,참조표!$C$1:$F$1,1))</f>
        <v>0.08</v>
      </c>
      <c r="O23" s="24" t="str">
        <f t="shared" si="6"/>
        <v>hanmail</v>
      </c>
    </row>
    <row r="24" spans="1:15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4">
        <f t="shared" si="4"/>
        <v>1984</v>
      </c>
      <c r="F24" s="29" t="str">
        <f t="shared" si="5"/>
        <v>목</v>
      </c>
      <c r="G24" s="24">
        <f t="shared" ca="1" si="2"/>
        <v>40</v>
      </c>
      <c r="H24" s="1" t="s">
        <v>61</v>
      </c>
      <c r="I24" s="24" t="s">
        <v>120</v>
      </c>
      <c r="J24" s="28">
        <v>38491</v>
      </c>
      <c r="K24" s="24">
        <f t="shared" ca="1" si="3"/>
        <v>19</v>
      </c>
      <c r="L24" s="30">
        <v>142000</v>
      </c>
      <c r="M24" s="34" t="str">
        <f>INDEX(참조표!$C$1:$F$3, 3, MATCH(L24, 참조표!$C$1:$F$1,1))</f>
        <v>GOLD</v>
      </c>
      <c r="N24" s="31">
        <f ca="1">INDEX(참조표!$C$4:$F$9, MATCH(K24,참조표!$B$4:$B$9,1),MATCH(L24,참조표!$C$1:$F$1,1))</f>
        <v>0.23</v>
      </c>
      <c r="O24" s="24" t="str">
        <f t="shared" si="6"/>
        <v>naver</v>
      </c>
    </row>
    <row r="25" spans="1:15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4">
        <f t="shared" si="4"/>
        <v>1987</v>
      </c>
      <c r="F25" s="29" t="str">
        <f t="shared" si="5"/>
        <v>화</v>
      </c>
      <c r="G25" s="24">
        <f t="shared" ca="1" si="2"/>
        <v>38</v>
      </c>
      <c r="H25" s="1" t="s">
        <v>62</v>
      </c>
      <c r="I25" s="24" t="s">
        <v>121</v>
      </c>
      <c r="J25" s="28">
        <v>42273</v>
      </c>
      <c r="K25" s="24">
        <f t="shared" ca="1" si="3"/>
        <v>9</v>
      </c>
      <c r="L25" s="30">
        <v>100500</v>
      </c>
      <c r="M25" s="34" t="str">
        <f>INDEX(참조표!$C$1:$F$3, 3, MATCH(L25, 참조표!$C$1:$F$1,1))</f>
        <v>GOLD</v>
      </c>
      <c r="N25" s="31">
        <f ca="1">INDEX(참조표!$C$4:$F$9, MATCH(K25,참조표!$B$4:$B$9,1),MATCH(L25,참조표!$C$1:$F$1,1))</f>
        <v>0.15</v>
      </c>
      <c r="O25" s="24" t="str">
        <f t="shared" si="6"/>
        <v>hotmail</v>
      </c>
    </row>
    <row r="26" spans="1:15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4">
        <f t="shared" si="4"/>
        <v>1999</v>
      </c>
      <c r="F26" s="29" t="str">
        <f t="shared" si="5"/>
        <v>금</v>
      </c>
      <c r="G26" s="24">
        <f t="shared" ca="1" si="2"/>
        <v>26</v>
      </c>
      <c r="H26" s="1" t="s">
        <v>63</v>
      </c>
      <c r="I26" s="24" t="s">
        <v>122</v>
      </c>
      <c r="J26" s="28">
        <v>44898</v>
      </c>
      <c r="K26" s="24">
        <f t="shared" ca="1" si="3"/>
        <v>2</v>
      </c>
      <c r="L26" s="30">
        <v>17300</v>
      </c>
      <c r="M26" s="34" t="str">
        <f>INDEX(참조표!$C$1:$F$3, 3, MATCH(L26, 참조표!$C$1:$F$1,1))</f>
        <v>SILVER</v>
      </c>
      <c r="N26" s="31">
        <f ca="1">INDEX(참조표!$C$4:$F$9, MATCH(K26,참조표!$B$4:$B$9,1),MATCH(L26,참조표!$C$1:$F$1,1))</f>
        <v>0.03</v>
      </c>
      <c r="O26" s="24" t="str">
        <f t="shared" si="6"/>
        <v>naver</v>
      </c>
    </row>
    <row r="27" spans="1:15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4">
        <f t="shared" si="4"/>
        <v>1983</v>
      </c>
      <c r="F27" s="29" t="str">
        <f t="shared" si="5"/>
        <v>월</v>
      </c>
      <c r="G27" s="24">
        <f t="shared" ca="1" si="2"/>
        <v>41</v>
      </c>
      <c r="H27" s="1" t="s">
        <v>64</v>
      </c>
      <c r="I27" s="24" t="s">
        <v>123</v>
      </c>
      <c r="J27" s="28">
        <v>41468</v>
      </c>
      <c r="K27" s="24">
        <f t="shared" ca="1" si="3"/>
        <v>11</v>
      </c>
      <c r="L27" s="30">
        <v>193000</v>
      </c>
      <c r="M27" s="34" t="str">
        <f>INDEX(참조표!$C$1:$F$3, 3, MATCH(L27, 참조표!$C$1:$F$1,1))</f>
        <v>GOLD</v>
      </c>
      <c r="N27" s="31">
        <f ca="1">INDEX(참조표!$C$4:$F$9, MATCH(K27,참조표!$B$4:$B$9,1),MATCH(L27,참조표!$C$1:$F$1,1))</f>
        <v>0.2</v>
      </c>
      <c r="O27" s="24" t="str">
        <f t="shared" si="6"/>
        <v>daum</v>
      </c>
    </row>
    <row r="28" spans="1:15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4">
        <f t="shared" si="4"/>
        <v>1985</v>
      </c>
      <c r="F28" s="29" t="str">
        <f t="shared" si="5"/>
        <v>금</v>
      </c>
      <c r="G28" s="24">
        <f t="shared" ca="1" si="2"/>
        <v>39</v>
      </c>
      <c r="H28" s="1" t="s">
        <v>65</v>
      </c>
      <c r="I28" s="24" t="s">
        <v>124</v>
      </c>
      <c r="J28" s="28">
        <v>39737</v>
      </c>
      <c r="K28" s="24">
        <f t="shared" ca="1" si="3"/>
        <v>16</v>
      </c>
      <c r="L28" s="30">
        <v>187000</v>
      </c>
      <c r="M28" s="34" t="str">
        <f>INDEX(참조표!$C$1:$F$3, 3, MATCH(L28, 참조표!$C$1:$F$1,1))</f>
        <v>GOLD</v>
      </c>
      <c r="N28" s="31">
        <f ca="1">INDEX(참조표!$C$4:$F$9, MATCH(K28,참조표!$B$4:$B$9,1),MATCH(L28,참조표!$C$1:$F$1,1))</f>
        <v>0.23</v>
      </c>
      <c r="O28" s="24" t="str">
        <f t="shared" si="6"/>
        <v>gmail</v>
      </c>
    </row>
    <row r="29" spans="1:15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4">
        <f t="shared" si="4"/>
        <v>1991</v>
      </c>
      <c r="F29" s="29" t="str">
        <f t="shared" si="5"/>
        <v>금</v>
      </c>
      <c r="G29" s="24">
        <f t="shared" ca="1" si="2"/>
        <v>33</v>
      </c>
      <c r="H29" s="1" t="s">
        <v>66</v>
      </c>
      <c r="I29" s="24" t="s">
        <v>125</v>
      </c>
      <c r="J29" s="28">
        <v>42001</v>
      </c>
      <c r="K29" s="24">
        <f t="shared" ca="1" si="3"/>
        <v>10</v>
      </c>
      <c r="L29" s="30">
        <v>55600</v>
      </c>
      <c r="M29" s="34" t="str">
        <f>INDEX(참조표!$C$1:$F$3, 3, MATCH(L29, 참조표!$C$1:$F$1,1))</f>
        <v>SILVER</v>
      </c>
      <c r="N29" s="31">
        <f ca="1">INDEX(참조표!$C$4:$F$9, MATCH(K29,참조표!$B$4:$B$9,1),MATCH(L29,참조표!$C$1:$F$1,1))</f>
        <v>0.1</v>
      </c>
      <c r="O29" s="24" t="str">
        <f t="shared" si="6"/>
        <v>hanmail</v>
      </c>
    </row>
    <row r="30" spans="1:15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4">
        <f t="shared" si="4"/>
        <v>1981</v>
      </c>
      <c r="F30" s="29" t="str">
        <f t="shared" si="5"/>
        <v>일</v>
      </c>
      <c r="G30" s="24">
        <f t="shared" ca="1" si="2"/>
        <v>44</v>
      </c>
      <c r="H30" s="1" t="s">
        <v>67</v>
      </c>
      <c r="I30" s="24" t="s">
        <v>126</v>
      </c>
      <c r="J30" s="28">
        <v>39282</v>
      </c>
      <c r="K30" s="24">
        <f t="shared" ca="1" si="3"/>
        <v>17</v>
      </c>
      <c r="L30" s="30">
        <v>214000</v>
      </c>
      <c r="M30" s="34" t="str">
        <f>INDEX(참조표!$C$1:$F$3, 3, MATCH(L30, 참조표!$C$1:$F$1,1))</f>
        <v>PURE GOLD</v>
      </c>
      <c r="N30" s="31">
        <f ca="1">INDEX(참조표!$C$4:$F$9, MATCH(K30,참조표!$B$4:$B$9,1),MATCH(L30,참조표!$C$1:$F$1,1))</f>
        <v>0.3</v>
      </c>
      <c r="O30" s="24" t="str">
        <f t="shared" si="6"/>
        <v>daum</v>
      </c>
    </row>
    <row r="31" spans="1:15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4">
        <f t="shared" si="4"/>
        <v>1994</v>
      </c>
      <c r="F31" s="29" t="str">
        <f t="shared" si="5"/>
        <v>화</v>
      </c>
      <c r="G31" s="24">
        <f t="shared" ca="1" si="2"/>
        <v>31</v>
      </c>
      <c r="H31" s="1" t="s">
        <v>68</v>
      </c>
      <c r="I31" s="24" t="s">
        <v>127</v>
      </c>
      <c r="J31" s="28">
        <v>42764</v>
      </c>
      <c r="K31" s="24">
        <f t="shared" ca="1" si="3"/>
        <v>8</v>
      </c>
      <c r="L31" s="30">
        <v>224100</v>
      </c>
      <c r="M31" s="34" t="str">
        <f>INDEX(참조표!$C$1:$F$3, 3, MATCH(L31, 참조표!$C$1:$F$1,1))</f>
        <v>PURE GOLD</v>
      </c>
      <c r="N31" s="31">
        <f ca="1">INDEX(참조표!$C$4:$F$9, MATCH(K31,참조표!$B$4:$B$9,1),MATCH(L31,참조표!$C$1:$F$1,1))</f>
        <v>0.2</v>
      </c>
      <c r="O31" s="24" t="str">
        <f t="shared" si="6"/>
        <v>hotmail</v>
      </c>
    </row>
    <row r="32" spans="1:15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4">
        <f t="shared" si="4"/>
        <v>1980</v>
      </c>
      <c r="F32" s="29" t="str">
        <f t="shared" si="5"/>
        <v>수</v>
      </c>
      <c r="G32" s="24">
        <f t="shared" ca="1" si="2"/>
        <v>44</v>
      </c>
      <c r="H32" s="1" t="s">
        <v>69</v>
      </c>
      <c r="I32" s="24" t="s">
        <v>128</v>
      </c>
      <c r="J32" s="28">
        <v>40712</v>
      </c>
      <c r="K32" s="24">
        <f t="shared" ca="1" si="3"/>
        <v>13</v>
      </c>
      <c r="L32" s="30">
        <v>147600</v>
      </c>
      <c r="M32" s="34" t="str">
        <f>INDEX(참조표!$C$1:$F$3, 3, MATCH(L32, 참조표!$C$1:$F$1,1))</f>
        <v>GOLD</v>
      </c>
      <c r="N32" s="31">
        <f ca="1">INDEX(참조표!$C$4:$F$9, MATCH(K32,참조표!$B$4:$B$9,1),MATCH(L32,참조표!$C$1:$F$1,1))</f>
        <v>0.2</v>
      </c>
      <c r="O32" s="24" t="str">
        <f t="shared" si="6"/>
        <v>naver</v>
      </c>
    </row>
    <row r="33" spans="1:15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4">
        <f t="shared" si="4"/>
        <v>1987</v>
      </c>
      <c r="F33" s="29" t="str">
        <f t="shared" si="5"/>
        <v>수</v>
      </c>
      <c r="G33" s="24">
        <f t="shared" ca="1" si="2"/>
        <v>37</v>
      </c>
      <c r="H33" s="1" t="s">
        <v>70</v>
      </c>
      <c r="I33" s="24" t="s">
        <v>129</v>
      </c>
      <c r="J33" s="28">
        <v>40212</v>
      </c>
      <c r="K33" s="24">
        <f t="shared" ca="1" si="3"/>
        <v>15</v>
      </c>
      <c r="L33" s="30">
        <v>36800</v>
      </c>
      <c r="M33" s="34" t="str">
        <f>INDEX(참조표!$C$1:$F$3, 3, MATCH(L33, 참조표!$C$1:$F$1,1))</f>
        <v>SILVER</v>
      </c>
      <c r="N33" s="31">
        <f ca="1">INDEX(참조표!$C$4:$F$9, MATCH(K33,참조표!$B$4:$B$9,1),MATCH(L33,참조표!$C$1:$F$1,1))</f>
        <v>0.13</v>
      </c>
      <c r="O33" s="24" t="str">
        <f t="shared" si="6"/>
        <v>hotmail</v>
      </c>
    </row>
    <row r="34" spans="1:15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4">
        <f t="shared" si="4"/>
        <v>1986</v>
      </c>
      <c r="F34" s="29" t="str">
        <f t="shared" si="5"/>
        <v>화</v>
      </c>
      <c r="G34" s="24">
        <f t="shared" ca="1" si="2"/>
        <v>38</v>
      </c>
      <c r="H34" s="1" t="s">
        <v>71</v>
      </c>
      <c r="I34" s="24" t="s">
        <v>130</v>
      </c>
      <c r="J34" s="28">
        <v>43355</v>
      </c>
      <c r="K34" s="24">
        <f t="shared" ca="1" si="3"/>
        <v>6</v>
      </c>
      <c r="L34" s="30">
        <v>2400</v>
      </c>
      <c r="M34" s="34" t="str">
        <f>INDEX(참조표!$C$1:$F$3, 3, MATCH(L34, 참조표!$C$1:$F$1,1))</f>
        <v>BRONZE</v>
      </c>
      <c r="N34" s="31">
        <f ca="1">INDEX(참조표!$C$4:$F$9, MATCH(K34,참조표!$B$4:$B$9,1),MATCH(L34,참조표!$C$1:$F$1,1))</f>
        <v>0.02</v>
      </c>
      <c r="O34" s="24" t="str">
        <f t="shared" si="6"/>
        <v>daum</v>
      </c>
    </row>
    <row r="35" spans="1:15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4">
        <f t="shared" si="4"/>
        <v>1979</v>
      </c>
      <c r="F35" s="29" t="str">
        <f t="shared" si="5"/>
        <v>금</v>
      </c>
      <c r="G35" s="24">
        <f t="shared" ca="1" si="2"/>
        <v>45</v>
      </c>
      <c r="H35" s="36" t="s">
        <v>164</v>
      </c>
      <c r="I35" s="24" t="s">
        <v>131</v>
      </c>
      <c r="J35" s="28">
        <v>37832</v>
      </c>
      <c r="K35" s="24">
        <f t="shared" ca="1" si="3"/>
        <v>21</v>
      </c>
      <c r="L35" s="30">
        <v>221000</v>
      </c>
      <c r="M35" s="34" t="str">
        <f>INDEX(참조표!$C$1:$F$3, 3, MATCH(L35, 참조표!$C$1:$F$1,1))</f>
        <v>PURE GOLD</v>
      </c>
      <c r="N35" s="31">
        <f ca="1">INDEX(참조표!$C$4:$F$9, MATCH(K35,참조표!$B$4:$B$9,1),MATCH(L35,참조표!$C$1:$F$1,1))</f>
        <v>0.35</v>
      </c>
      <c r="O35" s="24" t="str">
        <f t="shared" si="6"/>
        <v>gmail</v>
      </c>
    </row>
    <row r="36" spans="1:15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4">
        <f t="shared" si="4"/>
        <v>2002</v>
      </c>
      <c r="F36" s="29" t="str">
        <f t="shared" si="5"/>
        <v>화</v>
      </c>
      <c r="G36" s="24">
        <f t="shared" ca="1" si="2"/>
        <v>22</v>
      </c>
      <c r="H36" s="1" t="s">
        <v>72</v>
      </c>
      <c r="I36" s="24" t="s">
        <v>132</v>
      </c>
      <c r="J36" s="28">
        <v>44101</v>
      </c>
      <c r="K36" s="24">
        <f t="shared" ca="1" si="3"/>
        <v>4</v>
      </c>
      <c r="L36" s="30">
        <v>78300</v>
      </c>
      <c r="M36" s="34" t="str">
        <f>INDEX(참조표!$C$1:$F$3, 3, MATCH(L36, 참조표!$C$1:$F$1,1))</f>
        <v>SILVER</v>
      </c>
      <c r="N36" s="31">
        <f ca="1">INDEX(참조표!$C$4:$F$9, MATCH(K36,참조표!$B$4:$B$9,1),MATCH(L36,참조표!$C$1:$F$1,1))</f>
        <v>0.05</v>
      </c>
      <c r="O36" s="24" t="str">
        <f t="shared" si="6"/>
        <v>hotmail</v>
      </c>
    </row>
  </sheetData>
  <phoneticPr fontId="1" type="noConversion"/>
  <hyperlinks>
    <hyperlink ref="H2" r:id="rId1" xr:uid="{F59742DA-F4F9-458D-93EA-574D971B98FF}"/>
    <hyperlink ref="H3" r:id="rId2" xr:uid="{C99CA08C-04D7-434B-95A5-D7B813D15AE1}"/>
    <hyperlink ref="H4" r:id="rId3" xr:uid="{53AA45A0-A94B-407E-9C72-5B5061DC1A7A}"/>
    <hyperlink ref="H5" r:id="rId4" xr:uid="{F6967F85-C1A7-475F-BD14-26FDA31AE06D}"/>
    <hyperlink ref="H6" r:id="rId5" xr:uid="{E3EF5911-7398-42D1-9267-838233A63BDE}"/>
    <hyperlink ref="H7" r:id="rId6" xr:uid="{DCAC9E1C-0C42-4F3C-AC56-1806FFCAB55A}"/>
    <hyperlink ref="H8" r:id="rId7" xr:uid="{348633F4-ED8E-4EFB-B38C-2A15033A2CD1}"/>
    <hyperlink ref="H9" r:id="rId8" xr:uid="{6BC4C81D-F8DC-41A7-B7CD-9863FD9B9582}"/>
    <hyperlink ref="H10" r:id="rId9" xr:uid="{889660D0-D838-4DBF-B99E-9A0E10F2D2BB}"/>
    <hyperlink ref="H11" r:id="rId10" xr:uid="{3A8E17A2-2C95-473E-ACA5-F34E778863FA}"/>
    <hyperlink ref="H12" r:id="rId11" xr:uid="{B1F62483-7B58-4BD7-ABA0-ABBA4147B990}"/>
    <hyperlink ref="H13" r:id="rId12" xr:uid="{4C1C6E92-090D-4C27-AC50-B1E436AC6CAA}"/>
    <hyperlink ref="H14" r:id="rId13" xr:uid="{99C16AFC-0489-48B4-9FAB-7A127F9A3032}"/>
    <hyperlink ref="H15" r:id="rId14" xr:uid="{CFB23041-DE1F-4972-929D-92D174A70258}"/>
    <hyperlink ref="H16" r:id="rId15" xr:uid="{68C86433-A9EF-4F1D-AFB2-E63225FA99B5}"/>
    <hyperlink ref="H17" r:id="rId16" xr:uid="{7DF2023B-8A9C-44B0-B1A3-62195CE3514D}"/>
    <hyperlink ref="H18" r:id="rId17" xr:uid="{E3A3B774-416F-41EA-89C2-2748E82FCB7B}"/>
    <hyperlink ref="H19" r:id="rId18" xr:uid="{B7EE406C-203A-4941-BD3F-A5D6508A30D1}"/>
    <hyperlink ref="H20" r:id="rId19" xr:uid="{8EE20E25-C8DF-4A9D-BA82-D2148A8A06EA}"/>
    <hyperlink ref="H21" r:id="rId20" xr:uid="{A883867B-92C0-4219-8027-B0A0A17CAD5D}"/>
    <hyperlink ref="H23" r:id="rId21" xr:uid="{1C8FAA10-7A9B-49D3-89F7-74C1A458B9FA}"/>
    <hyperlink ref="H22" r:id="rId22" xr:uid="{0AE09E0A-6032-4B76-A989-C50E3A8AF1D8}"/>
    <hyperlink ref="H24" r:id="rId23" xr:uid="{EB5C9DD4-00CD-4097-8531-63F1D5E4899B}"/>
    <hyperlink ref="H25" r:id="rId24" xr:uid="{23F59EC8-B88B-4672-9D62-DC7D129527A8}"/>
    <hyperlink ref="H26" r:id="rId25" xr:uid="{4E416332-5C58-4786-B583-B1030E532B3C}"/>
    <hyperlink ref="H27" r:id="rId26" xr:uid="{5D175363-8FBF-440C-9F86-4C6F7AF1D9A9}"/>
    <hyperlink ref="H28" r:id="rId27" xr:uid="{00A404A1-0E4D-4DC5-A9EF-2D26EC2350D4}"/>
    <hyperlink ref="H29" r:id="rId28" xr:uid="{23DA7B80-2187-4FF7-B20C-5B2ED32D5575}"/>
    <hyperlink ref="H30" r:id="rId29" xr:uid="{AD5F0D42-88F0-4C47-97FC-E50230044A13}"/>
    <hyperlink ref="H31" r:id="rId30" xr:uid="{4D73A542-3DE2-4064-8B86-4195B988EB30}"/>
    <hyperlink ref="H32" r:id="rId31" xr:uid="{6F6CA2E7-6562-4AC8-A473-76FA0940E6E0}"/>
    <hyperlink ref="H33" r:id="rId32" xr:uid="{9FFA3196-F6DD-4A74-A4DF-6BAB732212CF}"/>
    <hyperlink ref="H34" r:id="rId33" xr:uid="{51FE2763-DDDA-427B-9A7E-11DE2C2CB21E}"/>
    <hyperlink ref="H35" r:id="rId34" xr:uid="{DC1D56E6-9776-403C-9C17-F1187818E19A}"/>
    <hyperlink ref="H36" r:id="rId35" xr:uid="{68CEBCC2-A8AC-44B4-B570-C133864D984C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D23" sqref="D23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7" t="s">
        <v>4</v>
      </c>
      <c r="B1" s="38"/>
      <c r="C1" s="10">
        <v>0</v>
      </c>
      <c r="D1" s="5">
        <v>10000</v>
      </c>
      <c r="E1" s="5">
        <v>100000</v>
      </c>
      <c r="F1" s="6">
        <v>200000</v>
      </c>
      <c r="H1" s="3" t="s">
        <v>156</v>
      </c>
      <c r="I1" s="3">
        <f>MATCH(100000, C1:F1, 1)</f>
        <v>3</v>
      </c>
    </row>
    <row r="2" spans="1:9" x14ac:dyDescent="0.4">
      <c r="A2" s="39" t="s">
        <v>149</v>
      </c>
      <c r="B2" s="40"/>
      <c r="C2" s="11">
        <v>4</v>
      </c>
      <c r="D2" s="3">
        <v>3</v>
      </c>
      <c r="E2" s="3">
        <v>2</v>
      </c>
      <c r="F2" s="7">
        <v>1</v>
      </c>
      <c r="H2" s="3" t="s">
        <v>157</v>
      </c>
      <c r="I2" s="3">
        <f>MATCH(3, C2:F2, -1)</f>
        <v>2</v>
      </c>
    </row>
    <row r="3" spans="1:9" ht="18" thickBot="1" x14ac:dyDescent="0.45">
      <c r="A3" s="41" t="s">
        <v>150</v>
      </c>
      <c r="B3" s="42"/>
      <c r="C3" s="12" t="s">
        <v>151</v>
      </c>
      <c r="D3" s="8" t="s">
        <v>152</v>
      </c>
      <c r="E3" s="8" t="s">
        <v>153</v>
      </c>
      <c r="F3" s="9" t="s">
        <v>154</v>
      </c>
      <c r="H3" s="3" t="s">
        <v>158</v>
      </c>
      <c r="I3" s="3">
        <f>MATCH("PURE GOLD", C3:F3, 0)</f>
        <v>4</v>
      </c>
    </row>
    <row r="4" spans="1:9" ht="18" thickTop="1" x14ac:dyDescent="0.4">
      <c r="A4" s="43" t="s">
        <v>155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159</v>
      </c>
      <c r="I4" s="3">
        <f>MATCH(15, B4:B9, 1)</f>
        <v>5</v>
      </c>
    </row>
    <row r="5" spans="1:9" x14ac:dyDescent="0.4">
      <c r="A5" s="39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39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39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39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1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회원정보_표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2025-05-08T01:28:57Z</dcterms:modified>
</cp:coreProperties>
</file>